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 activeTab="1"/>
  </bookViews>
  <sheets>
    <sheet name="Disbursement" sheetId="1" r:id="rId1"/>
    <sheet name="OS &amp; NPA" sheetId="2" r:id="rId2"/>
  </sheets>
  <calcPr calcId="145621"/>
</workbook>
</file>

<file path=xl/calcChain.xml><?xml version="1.0" encoding="utf-8"?>
<calcChain xmlns="http://schemas.openxmlformats.org/spreadsheetml/2006/main">
  <c r="H27" i="2" l="1"/>
  <c r="G27" i="2"/>
  <c r="H26" i="2"/>
  <c r="G26" i="2"/>
  <c r="H24" i="2"/>
  <c r="G24" i="2"/>
  <c r="H23" i="2"/>
  <c r="G23" i="2"/>
  <c r="H22" i="2"/>
  <c r="G22" i="2"/>
  <c r="H20" i="2"/>
  <c r="G20" i="2"/>
  <c r="H19" i="2"/>
  <c r="G19" i="2"/>
  <c r="H17" i="2"/>
  <c r="G17" i="2"/>
  <c r="H16" i="2"/>
  <c r="G16" i="2"/>
  <c r="H15" i="2"/>
  <c r="G15" i="2"/>
  <c r="H14" i="2"/>
  <c r="G14" i="2"/>
  <c r="H13" i="2"/>
  <c r="G13" i="2"/>
  <c r="H12" i="2"/>
  <c r="G12" i="2"/>
  <c r="H11" i="2"/>
  <c r="G11" i="2"/>
  <c r="H10" i="2"/>
  <c r="G10" i="2"/>
  <c r="H9" i="2"/>
  <c r="G9" i="2"/>
  <c r="H8" i="2"/>
  <c r="G8" i="2"/>
  <c r="H7" i="2"/>
  <c r="G7" i="2"/>
  <c r="H6" i="2"/>
  <c r="G6" i="2"/>
  <c r="D28" i="2"/>
  <c r="D25" i="2"/>
  <c r="E25" i="2"/>
  <c r="G25" i="2" s="1"/>
  <c r="F25" i="2"/>
  <c r="F28" i="2" s="1"/>
  <c r="H28" i="2" s="1"/>
  <c r="D21" i="2"/>
  <c r="E21" i="2"/>
  <c r="G21" i="2" s="1"/>
  <c r="F21" i="2"/>
  <c r="H21" i="2" s="1"/>
  <c r="D18" i="2"/>
  <c r="E18" i="2"/>
  <c r="G18" i="2" s="1"/>
  <c r="F18" i="2"/>
  <c r="H18" i="2" s="1"/>
  <c r="C18" i="2"/>
  <c r="C28" i="2" s="1"/>
  <c r="C25" i="2"/>
  <c r="C21" i="2"/>
  <c r="E28" i="2" l="1"/>
  <c r="G28" i="2" s="1"/>
  <c r="H25" i="2"/>
</calcChain>
</file>

<file path=xl/sharedStrings.xml><?xml version="1.0" encoding="utf-8"?>
<sst xmlns="http://schemas.openxmlformats.org/spreadsheetml/2006/main" count="80" uniqueCount="51">
  <si>
    <t>S.No</t>
  </si>
  <si>
    <t>Bank Name</t>
  </si>
  <si>
    <t>Target</t>
  </si>
  <si>
    <t>Achievement</t>
  </si>
  <si>
    <t>Achievement Percentage(%)</t>
  </si>
  <si>
    <t>SHGs</t>
  </si>
  <si>
    <t>Total Disbursement Amt.</t>
  </si>
  <si>
    <t>Total SHGs</t>
  </si>
  <si>
    <t>SHGs(8/5*100)</t>
  </si>
  <si>
    <t>Disbursement (9/6*100)</t>
  </si>
  <si>
    <t>Fresh SHG's</t>
  </si>
  <si>
    <t>Repeat/ Renewals/ Enhancement</t>
  </si>
  <si>
    <t>Total SHG's</t>
  </si>
  <si>
    <t>BANK OF BARODA</t>
  </si>
  <si>
    <t>BANK OF INDIA</t>
  </si>
  <si>
    <t>BANK OF MAHARASHTRA</t>
  </si>
  <si>
    <t>CANARA BANK</t>
  </si>
  <si>
    <t>CENTRAL BANK OF INDIA</t>
  </si>
  <si>
    <t>IDBI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</si>
  <si>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</si>
  <si>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</si>
  <si>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</si>
  <si>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</si>
  <si>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</si>
  <si>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</si>
  <si>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</si>
  <si>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/>
  </si>
  <si>
    <t>Public Sector Bank</t>
  </si>
  <si>
    <t>Saurashtra Gramin Bank</t>
  </si>
  <si>
    <t>Regional Rural Bank</t>
  </si>
  <si>
    <t>HDFC BANK</t>
  </si>
  <si>
    <t>ICICI BANK</t>
  </si>
  <si>
    <t>Private Sector Bank</t>
  </si>
  <si>
    <t xml:space="preserve">Coperative Bank </t>
  </si>
  <si>
    <t>Grand Total</t>
  </si>
  <si>
    <t>Annex-19 (i)</t>
  </si>
  <si>
    <t>Bankwise Progress under NRLM Disbursement from 01.04.2021 to 30.09.2021</t>
  </si>
  <si>
    <t>GSCB</t>
  </si>
  <si>
    <t>Baroda Gujarat Gramin Bank</t>
  </si>
  <si>
    <t>Bank</t>
  </si>
  <si>
    <t>Outstanding</t>
  </si>
  <si>
    <t>NPA</t>
  </si>
  <si>
    <t>% of NPA</t>
  </si>
  <si>
    <t>No of Account</t>
  </si>
  <si>
    <t>Amount</t>
  </si>
  <si>
    <t>NPA Amount</t>
  </si>
  <si>
    <t>BARODA GUJARAT GRAMIN BANK (NEW)</t>
  </si>
  <si>
    <t>SAURASHTRA GRAMIN BANK</t>
  </si>
  <si>
    <t>DCCBs</t>
  </si>
  <si>
    <t>Annex-19 (ii)</t>
  </si>
  <si>
    <t>Bankwise Progress under NRLM Outstanding &amp; NPA as on  30.09.2021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</si>
</sst>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indexed="8"/>
      <name val="Calibri"/>
      <family val="2"/>
    </font>
    <font>
      <b/>
      <sz val="16"/>
      <color indexed="8"/>
      <name val="Calibri"/>
      <family val="2"/>
    </font>
    <font>
      <b/>
      <sz val="12"/>
      <name val="Arial Black"/>
      <family val="2"/>
    </font>
    <font>
      <b/>
      <sz val="22"/>
      <color indexed="8"/>
      <name val="Calibri"/>
      <family val="2"/>
    </font>
    <font>
      <b/>
      <sz val="12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Arial Black"/>
      <family val="2"/>
    </font>
    <font>
      <b/>
      <sz val="12"/>
      <color rgb="FF000000"/>
      <name val="Arial Black"/>
      <family val="2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3" applyNumberFormat="0" applyFill="0" applyAlignment="0" applyProtection="0"/>
    <xf numFmtId="0" fontId="4" fillId="0" borderId="4" applyNumberFormat="0" applyFill="0" applyAlignment="0" applyProtection="0"/>
    <xf numFmtId="0" fontId="5" fillId="0" borderId="5" applyNumberFormat="0" applyFill="0" applyAlignment="0" applyProtection="0"/>
    <xf numFmtId="0" fontId="5" fillId="0" borderId="0" applyNumberFormat="0" applyFill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0" applyNumberFormat="0" applyBorder="0" applyAlignment="0" applyProtection="0"/>
    <xf numFmtId="0" fontId="9" fillId="6" borderId="6" applyNumberFormat="0" applyAlignment="0" applyProtection="0"/>
    <xf numFmtId="0" fontId="10" fillId="7" borderId="7" applyNumberFormat="0" applyAlignment="0" applyProtection="0"/>
    <xf numFmtId="0" fontId="11" fillId="7" borderId="6" applyNumberFormat="0" applyAlignment="0" applyProtection="0"/>
    <xf numFmtId="0" fontId="12" fillId="0" borderId="8" applyNumberFormat="0" applyFill="0" applyAlignment="0" applyProtection="0"/>
    <xf numFmtId="0" fontId="13" fillId="8" borderId="9" applyNumberFormat="0" applyAlignment="0" applyProtection="0"/>
    <xf numFmtId="0" fontId="14" fillId="0" borderId="0" applyNumberFormat="0" applyFill="0" applyBorder="0" applyAlignment="0" applyProtection="0"/>
    <xf numFmtId="0" fontId="1" fillId="9" borderId="10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11" applyNumberFormat="0" applyFill="0" applyAlignment="0" applyProtection="0"/>
    <xf numFmtId="0" fontId="17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3" borderId="0" applyNumberFormat="0" applyBorder="0" applyAlignment="0" applyProtection="0"/>
  </cellStyleXfs>
  <cellXfs count="37">
    <xf numFmtId="0" fontId="0" fillId="0" borderId="0" xfId="0"/>
    <xf numFmtId="0" fontId="0" fillId="0" borderId="0" xfId="0"/>
    <xf numFmtId="0" fontId="18" fillId="2" borderId="2" xfId="0" applyFont="1" applyFill="1" applyBorder="1" applyAlignment="1">
      <alignment horizontal="left" vertical="center"/>
    </xf>
    <xf numFmtId="0" fontId="18" fillId="2" borderId="2" xfId="0" applyNumberFormat="1" applyFont="1" applyFill="1" applyBorder="1" applyAlignment="1">
      <alignment horizontal="right"/>
    </xf>
    <xf numFmtId="0" fontId="18" fillId="2" borderId="2" xfId="0" applyNumberFormat="1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/>
    </xf>
    <xf numFmtId="0" fontId="21" fillId="0" borderId="2" xfId="0" applyFont="1" applyFill="1" applyBorder="1" applyAlignment="1">
      <alignment horizontal="center" vertical="center"/>
    </xf>
    <xf numFmtId="0" fontId="21" fillId="0" borderId="2" xfId="0" applyFont="1" applyFill="1" applyBorder="1" applyAlignment="1">
      <alignment horizontal="left" vertical="center"/>
    </xf>
    <xf numFmtId="0" fontId="21" fillId="0" borderId="2" xfId="0" applyNumberFormat="1" applyFont="1" applyFill="1" applyBorder="1" applyAlignment="1">
      <alignment horizontal="right"/>
    </xf>
    <xf numFmtId="0" fontId="19" fillId="0" borderId="1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wrapText="1"/>
    </xf>
    <xf numFmtId="0" fontId="18" fillId="0" borderId="1" xfId="0" applyFont="1" applyFill="1" applyBorder="1" applyAlignment="1">
      <alignment horizontal="center" vertical="center" wrapText="1"/>
    </xf>
    <xf numFmtId="0" fontId="0" fillId="0" borderId="0" xfId="0"/>
    <xf numFmtId="0" fontId="18" fillId="0" borderId="1" xfId="0" applyFont="1" applyBorder="1" applyAlignment="1">
      <alignment horizontal="left" wrapText="1"/>
    </xf>
    <xf numFmtId="2" fontId="18" fillId="0" borderId="1" xfId="0" applyNumberFormat="1" applyFont="1" applyBorder="1" applyAlignment="1">
      <alignment horizontal="right" wrapText="1"/>
    </xf>
    <xf numFmtId="0" fontId="18" fillId="0" borderId="1" xfId="0" applyFont="1" applyBorder="1" applyAlignment="1">
      <alignment horizontal="center" wrapText="1"/>
    </xf>
    <xf numFmtId="4" fontId="18" fillId="0" borderId="1" xfId="0" applyNumberFormat="1" applyFont="1" applyBorder="1" applyAlignment="1">
      <alignment horizontal="right" wrapText="1"/>
    </xf>
    <xf numFmtId="10" fontId="18" fillId="0" borderId="1" xfId="1" applyNumberFormat="1" applyFont="1" applyBorder="1" applyAlignment="1">
      <alignment horizontal="right" wrapText="1"/>
    </xf>
    <xf numFmtId="0" fontId="18" fillId="0" borderId="1" xfId="0" applyNumberFormat="1" applyFont="1" applyBorder="1" applyAlignment="1">
      <alignment horizontal="right" wrapText="1"/>
    </xf>
    <xf numFmtId="0" fontId="18" fillId="0" borderId="1" xfId="0" applyFont="1" applyBorder="1" applyAlignment="1">
      <alignment horizontal="right" wrapText="1"/>
    </xf>
    <xf numFmtId="0" fontId="25" fillId="0" borderId="1" xfId="0" applyFont="1" applyBorder="1" applyAlignment="1">
      <alignment horizontal="center" vertical="center" wrapText="1"/>
    </xf>
    <xf numFmtId="2" fontId="25" fillId="0" borderId="1" xfId="0" applyNumberFormat="1" applyFont="1" applyBorder="1" applyAlignment="1">
      <alignment horizontal="center" vertical="center" wrapText="1"/>
    </xf>
    <xf numFmtId="10" fontId="25" fillId="0" borderId="1" xfId="1" applyNumberFormat="1" applyFont="1" applyBorder="1" applyAlignment="1">
      <alignment horizontal="center" vertical="center" wrapText="1"/>
    </xf>
    <xf numFmtId="1" fontId="18" fillId="0" borderId="1" xfId="0" applyNumberFormat="1" applyFont="1" applyBorder="1" applyAlignment="1">
      <alignment horizontal="right" wrapText="1"/>
    </xf>
    <xf numFmtId="1" fontId="25" fillId="0" borderId="1" xfId="0" applyNumberFormat="1" applyFont="1" applyBorder="1" applyAlignment="1">
      <alignment horizontal="center" vertical="center" wrapText="1"/>
    </xf>
    <xf numFmtId="1" fontId="26" fillId="0" borderId="1" xfId="0" applyNumberFormat="1" applyFont="1" applyBorder="1" applyAlignment="1">
      <alignment horizontal="center" vertical="center" wrapText="1"/>
    </xf>
    <xf numFmtId="2" fontId="26" fillId="0" borderId="1" xfId="0" applyNumberFormat="1" applyFont="1" applyBorder="1" applyAlignment="1">
      <alignment horizontal="center" vertical="center" wrapText="1"/>
    </xf>
    <xf numFmtId="0" fontId="26" fillId="0" borderId="1" xfId="0" applyNumberFormat="1" applyFont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center" wrapText="1"/>
    </xf>
    <xf numFmtId="0" fontId="22" fillId="0" borderId="13" xfId="0" applyFont="1" applyFill="1" applyBorder="1" applyAlignment="1">
      <alignment horizontal="center" wrapText="1"/>
    </xf>
    <xf numFmtId="0" fontId="22" fillId="0" borderId="14" xfId="0" applyFont="1" applyFill="1" applyBorder="1" applyAlignment="1">
      <alignment horizontal="center" wrapText="1"/>
    </xf>
    <xf numFmtId="0" fontId="20" fillId="0" borderId="15" xfId="0" applyFont="1" applyFill="1" applyBorder="1" applyAlignment="1">
      <alignment horizontal="center" vertical="center" wrapText="1"/>
    </xf>
    <xf numFmtId="0" fontId="20" fillId="0" borderId="16" xfId="0" applyFont="1" applyFill="1" applyBorder="1" applyAlignment="1">
      <alignment horizontal="center" vertical="center" wrapText="1"/>
    </xf>
    <xf numFmtId="0" fontId="20" fillId="0" borderId="17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wrapText="1"/>
    </xf>
    <xf numFmtId="0" fontId="18" fillId="0" borderId="1" xfId="0" applyFont="1" applyFill="1" applyBorder="1" applyAlignment="1">
      <alignment horizontal="center" vertical="center" wrapText="1"/>
    </xf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Percent" xfId="1" builtinId="5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9"/>
  <sheetViews>
    <sheetView topLeftCell="A17" workbookViewId="0">
      <selection sqref="A1:J29"/>
    </sheetView>
  </sheetViews>
  <sheetFormatPr defaultRowHeight="15" x14ac:dyDescent="0.25"/>
  <cols>
    <col min="1" max="1" width="5" customWidth="1"/>
    <col min="2" max="2" width="30.42578125" customWidth="1"/>
    <col min="3" max="3" width="9.85546875" bestFit="1" customWidth="1"/>
    <col min="4" max="4" width="14.7109375" customWidth="1"/>
    <col min="5" max="5" width="9.85546875" bestFit="1" customWidth="1"/>
    <col min="6" max="6" width="15.140625" customWidth="1"/>
    <col min="7" max="7" width="9.85546875" bestFit="1" customWidth="1"/>
    <col min="8" max="8" width="15.140625" customWidth="1"/>
    <col min="9" max="9" width="15.28515625" customWidth="1"/>
    <col min="10" max="10" width="15.7109375" customWidth="1"/>
  </cols>
  <sheetData>
    <row r="1" spans="1:10" ht="29.25" thickBot="1" x14ac:dyDescent="0.5">
      <c r="A1" s="28" t="s">
        <v>35</v>
      </c>
      <c r="B1" s="29"/>
      <c r="C1" s="29"/>
      <c r="D1" s="29"/>
      <c r="E1" s="29"/>
      <c r="F1" s="29"/>
      <c r="G1" s="29"/>
      <c r="H1" s="29"/>
      <c r="I1" s="29"/>
      <c r="J1" s="30"/>
    </row>
    <row r="2" spans="1:10" ht="33" customHeight="1" x14ac:dyDescent="0.25">
      <c r="A2" s="31" t="s">
        <v>36</v>
      </c>
      <c r="B2" s="32"/>
      <c r="C2" s="32"/>
      <c r="D2" s="32"/>
      <c r="E2" s="32"/>
      <c r="F2" s="32"/>
      <c r="G2" s="32"/>
      <c r="H2" s="32"/>
      <c r="I2" s="32"/>
      <c r="J2" s="33"/>
    </row>
    <row r="3" spans="1:10" ht="33" customHeight="1" x14ac:dyDescent="0.25">
      <c r="A3" s="34" t="s">
        <v>0</v>
      </c>
      <c r="B3" s="34" t="s">
        <v>1</v>
      </c>
      <c r="C3" s="34" t="s">
        <v>2</v>
      </c>
      <c r="D3" s="34"/>
      <c r="E3" s="34"/>
      <c r="F3" s="34"/>
      <c r="G3" s="34" t="s">
        <v>3</v>
      </c>
      <c r="H3" s="34"/>
      <c r="I3" s="34" t="s">
        <v>4</v>
      </c>
      <c r="J3" s="34"/>
    </row>
    <row r="4" spans="1:10" ht="15" customHeight="1" x14ac:dyDescent="0.25">
      <c r="A4" s="34"/>
      <c r="B4" s="34"/>
      <c r="C4" s="34" t="s">
        <v>5</v>
      </c>
      <c r="D4" s="34"/>
      <c r="E4" s="34"/>
      <c r="F4" s="34" t="s">
        <v>6</v>
      </c>
      <c r="G4" s="34" t="s">
        <v>7</v>
      </c>
      <c r="H4" s="34" t="s">
        <v>6</v>
      </c>
      <c r="I4" s="34" t="s">
        <v>8</v>
      </c>
      <c r="J4" s="34" t="s">
        <v>9</v>
      </c>
    </row>
    <row r="5" spans="1:10" ht="47.25" x14ac:dyDescent="0.25">
      <c r="A5" s="34"/>
      <c r="B5" s="34"/>
      <c r="C5" s="9" t="s">
        <v>10</v>
      </c>
      <c r="D5" s="9" t="s">
        <v>11</v>
      </c>
      <c r="E5" s="9" t="s">
        <v>12</v>
      </c>
      <c r="F5" s="34"/>
      <c r="G5" s="34"/>
      <c r="H5" s="34"/>
      <c r="I5" s="34"/>
      <c r="J5" s="34"/>
    </row>
    <row r="6" spans="1:10" ht="15.75" x14ac:dyDescent="0.25">
      <c r="A6" s="9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8</v>
      </c>
      <c r="H6" s="9">
        <v>9</v>
      </c>
      <c r="I6" s="9">
        <v>11</v>
      </c>
      <c r="J6" s="9">
        <v>12</v>
      </c>
    </row>
    <row r="7" spans="1:10" ht="15.75" x14ac:dyDescent="0.25">
      <c r="A7" s="4">
        <v>1</v>
      </c>
      <c r="B7" s="2" t="s">
        <v>13</v>
      </c>
      <c r="C7" s="3">
        <v>23170</v>
      </c>
      <c r="D7" s="3">
        <v>4630</v>
      </c>
      <c r="E7" s="3">
        <v>27800</v>
      </c>
      <c r="F7" s="3">
        <v>23170</v>
      </c>
      <c r="G7" s="3">
        <v>14125</v>
      </c>
      <c r="H7" s="3">
        <v>9559.19</v>
      </c>
      <c r="I7" s="3">
        <v>50.81</v>
      </c>
      <c r="J7" s="3">
        <v>41.26</v>
      </c>
    </row>
    <row r="8" spans="1:10" ht="15.75" x14ac:dyDescent="0.25">
      <c r="A8" s="4">
        <v>2</v>
      </c>
      <c r="B8" s="2" t="s">
        <v>14</v>
      </c>
      <c r="C8" s="3">
        <v>1710</v>
      </c>
      <c r="D8" s="3">
        <v>340</v>
      </c>
      <c r="E8" s="3">
        <v>2050</v>
      </c>
      <c r="F8" s="3">
        <v>1710</v>
      </c>
      <c r="G8" s="3">
        <v>432</v>
      </c>
      <c r="H8" s="3">
        <v>320.02</v>
      </c>
      <c r="I8" s="3">
        <v>21.07</v>
      </c>
      <c r="J8" s="3">
        <v>18.71</v>
      </c>
    </row>
    <row r="9" spans="1:10" ht="15.75" x14ac:dyDescent="0.25">
      <c r="A9" s="4">
        <v>3</v>
      </c>
      <c r="B9" s="2" t="s">
        <v>15</v>
      </c>
      <c r="C9" s="3">
        <v>170</v>
      </c>
      <c r="D9" s="3">
        <v>30</v>
      </c>
      <c r="E9" s="3">
        <v>200</v>
      </c>
      <c r="F9" s="3">
        <v>170</v>
      </c>
      <c r="G9" s="3">
        <v>31</v>
      </c>
      <c r="H9" s="3">
        <v>25.42</v>
      </c>
      <c r="I9" s="3">
        <v>15.5</v>
      </c>
      <c r="J9" s="3">
        <v>14.95</v>
      </c>
    </row>
    <row r="10" spans="1:10" ht="15.75" x14ac:dyDescent="0.25">
      <c r="A10" s="4">
        <v>4</v>
      </c>
      <c r="B10" s="2" t="s">
        <v>16</v>
      </c>
      <c r="C10" s="3">
        <v>210</v>
      </c>
      <c r="D10" s="3">
        <v>40</v>
      </c>
      <c r="E10" s="3">
        <v>250</v>
      </c>
      <c r="F10" s="3">
        <v>210</v>
      </c>
      <c r="G10" s="3">
        <v>2</v>
      </c>
      <c r="H10" s="3">
        <v>0.9</v>
      </c>
      <c r="I10" s="3">
        <v>0.8</v>
      </c>
      <c r="J10" s="3">
        <v>0.43</v>
      </c>
    </row>
    <row r="11" spans="1:10" ht="15.75" x14ac:dyDescent="0.25">
      <c r="A11" s="4">
        <v>5</v>
      </c>
      <c r="B11" s="2" t="s">
        <v>17</v>
      </c>
      <c r="C11" s="3">
        <v>1030</v>
      </c>
      <c r="D11" s="3">
        <v>210</v>
      </c>
      <c r="E11" s="3">
        <v>1240</v>
      </c>
      <c r="F11" s="3">
        <v>1030</v>
      </c>
      <c r="G11" s="3">
        <v>363</v>
      </c>
      <c r="H11" s="3">
        <v>279.39999999999998</v>
      </c>
      <c r="I11" s="3">
        <v>29.27</v>
      </c>
      <c r="J11" s="3">
        <v>27.13</v>
      </c>
    </row>
    <row r="12" spans="1:10" ht="15.75" x14ac:dyDescent="0.25">
      <c r="A12" s="4">
        <v>7</v>
      </c>
      <c r="B12" s="2" t="s">
        <v>19</v>
      </c>
      <c r="C12" s="3">
        <v>300</v>
      </c>
      <c r="D12" s="3">
        <v>60</v>
      </c>
      <c r="E12" s="3">
        <v>360</v>
      </c>
      <c r="F12" s="3">
        <v>580</v>
      </c>
      <c r="G12" s="3">
        <v>118</v>
      </c>
      <c r="H12" s="3">
        <v>154.07</v>
      </c>
      <c r="I12" s="3">
        <v>32.78</v>
      </c>
      <c r="J12" s="3">
        <v>26.56</v>
      </c>
    </row>
    <row r="13" spans="1:10" ht="15.75" x14ac:dyDescent="0.25">
      <c r="A13" s="4">
        <v>8</v>
      </c>
      <c r="B13" s="2" t="s">
        <v>20</v>
      </c>
      <c r="C13" s="3">
        <v>320</v>
      </c>
      <c r="D13" s="3">
        <v>60</v>
      </c>
      <c r="E13" s="3">
        <v>380</v>
      </c>
      <c r="F13" s="3">
        <v>320</v>
      </c>
      <c r="G13" s="3">
        <v>24</v>
      </c>
      <c r="H13" s="3">
        <v>12.52</v>
      </c>
      <c r="I13" s="3">
        <v>6.32</v>
      </c>
      <c r="J13" s="3">
        <v>3.91</v>
      </c>
    </row>
    <row r="14" spans="1:10" ht="15.75" x14ac:dyDescent="0.25">
      <c r="A14" s="4">
        <v>9</v>
      </c>
      <c r="B14" s="2" t="s">
        <v>21</v>
      </c>
      <c r="C14" s="3">
        <v>0</v>
      </c>
      <c r="D14" s="3">
        <v>0</v>
      </c>
      <c r="E14" s="3">
        <v>0</v>
      </c>
      <c r="F14" s="3">
        <v>0</v>
      </c>
      <c r="G14" s="3">
        <v>1</v>
      </c>
      <c r="H14" s="3">
        <v>0.41</v>
      </c>
      <c r="I14" s="3">
        <v>100</v>
      </c>
      <c r="J14" s="3">
        <v>100</v>
      </c>
    </row>
    <row r="15" spans="1:10" ht="15.75" x14ac:dyDescent="0.25">
      <c r="A15" s="4">
        <v>10</v>
      </c>
      <c r="B15" s="2" t="s">
        <v>22</v>
      </c>
      <c r="C15" s="3">
        <v>460</v>
      </c>
      <c r="D15" s="3">
        <v>90</v>
      </c>
      <c r="E15" s="3">
        <v>550</v>
      </c>
      <c r="F15" s="3">
        <v>460</v>
      </c>
      <c r="G15" s="3">
        <v>72</v>
      </c>
      <c r="H15" s="3">
        <v>126.02</v>
      </c>
      <c r="I15" s="3">
        <v>13.09</v>
      </c>
      <c r="J15" s="3">
        <v>27.4</v>
      </c>
    </row>
    <row r="16" spans="1:10" ht="15.75" x14ac:dyDescent="0.25">
      <c r="A16" s="4">
        <v>11</v>
      </c>
      <c r="B16" s="2" t="s">
        <v>23</v>
      </c>
      <c r="C16" s="3">
        <v>2510</v>
      </c>
      <c r="D16" s="3">
        <v>500</v>
      </c>
      <c r="E16" s="3">
        <v>3010</v>
      </c>
      <c r="F16" s="3">
        <v>3030</v>
      </c>
      <c r="G16" s="3">
        <v>581</v>
      </c>
      <c r="H16" s="3">
        <v>457.86</v>
      </c>
      <c r="I16" s="3">
        <v>19.3</v>
      </c>
      <c r="J16" s="3">
        <v>15.11</v>
      </c>
    </row>
    <row r="17" spans="1:10" ht="15.75" x14ac:dyDescent="0.25">
      <c r="A17" s="4">
        <v>12</v>
      </c>
      <c r="B17" s="2" t="s">
        <v>24</v>
      </c>
      <c r="C17" s="3">
        <v>330</v>
      </c>
      <c r="D17" s="3">
        <v>70</v>
      </c>
      <c r="E17" s="3">
        <v>400</v>
      </c>
      <c r="F17" s="3">
        <v>330</v>
      </c>
      <c r="G17" s="3">
        <v>58</v>
      </c>
      <c r="H17" s="3">
        <v>56.41</v>
      </c>
      <c r="I17" s="3">
        <v>14.5</v>
      </c>
      <c r="J17" s="3">
        <v>17.09</v>
      </c>
    </row>
    <row r="18" spans="1:10" ht="15.75" x14ac:dyDescent="0.25">
      <c r="A18" s="4">
        <v>13</v>
      </c>
      <c r="B18" s="2" t="s">
        <v>25</v>
      </c>
      <c r="C18" s="3">
        <v>2130</v>
      </c>
      <c r="D18" s="3">
        <v>430</v>
      </c>
      <c r="E18" s="3">
        <v>2560</v>
      </c>
      <c r="F18" s="3">
        <v>3050</v>
      </c>
      <c r="G18" s="3">
        <v>339</v>
      </c>
      <c r="H18" s="3">
        <v>163.72999999999999</v>
      </c>
      <c r="I18" s="3">
        <v>13.24</v>
      </c>
      <c r="J18" s="3">
        <v>5.37</v>
      </c>
    </row>
    <row r="19" spans="1:10" ht="19.5" x14ac:dyDescent="0.4">
      <c r="A19" s="6" t="s">
        <v>26</v>
      </c>
      <c r="B19" s="7" t="s">
        <v>27</v>
      </c>
      <c r="C19" s="8">
        <v>32340</v>
      </c>
      <c r="D19" s="8">
        <v>6460</v>
      </c>
      <c r="E19" s="8">
        <v>38800</v>
      </c>
      <c r="F19" s="8">
        <v>34060</v>
      </c>
      <c r="G19" s="8">
        <v>16149</v>
      </c>
      <c r="H19" s="8">
        <v>11160.45</v>
      </c>
      <c r="I19" s="8">
        <v>41.62</v>
      </c>
      <c r="J19" s="8">
        <v>32.770000000000003</v>
      </c>
    </row>
    <row r="20" spans="1:10" ht="15.75" x14ac:dyDescent="0.25">
      <c r="A20" s="4">
        <v>1</v>
      </c>
      <c r="B20" s="2" t="s">
        <v>38</v>
      </c>
      <c r="C20" s="3">
        <v>13960</v>
      </c>
      <c r="D20" s="3">
        <v>2790</v>
      </c>
      <c r="E20" s="3">
        <v>16750</v>
      </c>
      <c r="F20" s="3">
        <v>17150</v>
      </c>
      <c r="G20" s="3">
        <v>2454</v>
      </c>
      <c r="H20" s="3">
        <v>1861.37</v>
      </c>
      <c r="I20" s="3">
        <v>14.65</v>
      </c>
      <c r="J20" s="3">
        <v>10.85</v>
      </c>
    </row>
    <row r="21" spans="1:10" ht="15.75" x14ac:dyDescent="0.25">
      <c r="A21" s="4">
        <v>2</v>
      </c>
      <c r="B21" s="2" t="s">
        <v>28</v>
      </c>
      <c r="C21" s="3">
        <v>1230</v>
      </c>
      <c r="D21" s="3">
        <v>250</v>
      </c>
      <c r="E21" s="3">
        <v>1480</v>
      </c>
      <c r="F21" s="3">
        <v>1320</v>
      </c>
      <c r="G21" s="3">
        <v>256</v>
      </c>
      <c r="H21" s="3">
        <v>183.78</v>
      </c>
      <c r="I21" s="3">
        <v>17.3</v>
      </c>
      <c r="J21" s="3">
        <v>13.92</v>
      </c>
    </row>
    <row r="22" spans="1:10" ht="19.5" x14ac:dyDescent="0.4">
      <c r="A22" s="6" t="s">
        <v>26</v>
      </c>
      <c r="B22" s="7" t="s">
        <v>29</v>
      </c>
      <c r="C22" s="8">
        <v>15190</v>
      </c>
      <c r="D22" s="8">
        <v>3040</v>
      </c>
      <c r="E22" s="8">
        <v>18230</v>
      </c>
      <c r="F22" s="8">
        <v>18470</v>
      </c>
      <c r="G22" s="8">
        <v>2710</v>
      </c>
      <c r="H22" s="8">
        <v>2045.15</v>
      </c>
      <c r="I22" s="8">
        <v>14.87</v>
      </c>
      <c r="J22" s="8">
        <v>11.07</v>
      </c>
    </row>
    <row r="23" spans="1:10" ht="15.75" x14ac:dyDescent="0.25">
      <c r="A23" s="4">
        <v>1</v>
      </c>
      <c r="B23" s="2" t="s">
        <v>30</v>
      </c>
      <c r="C23" s="3">
        <v>440</v>
      </c>
      <c r="D23" s="3">
        <v>90</v>
      </c>
      <c r="E23" s="3">
        <v>530</v>
      </c>
      <c r="F23" s="3">
        <v>2040</v>
      </c>
      <c r="G23" s="3">
        <v>94</v>
      </c>
      <c r="H23" s="3">
        <v>286.63</v>
      </c>
      <c r="I23" s="3">
        <v>17.739999999999998</v>
      </c>
      <c r="J23" s="3">
        <v>14.05</v>
      </c>
    </row>
    <row r="24" spans="1:10" ht="15.75" x14ac:dyDescent="0.25">
      <c r="A24" s="4">
        <v>2</v>
      </c>
      <c r="B24" s="2" t="s">
        <v>31</v>
      </c>
      <c r="C24" s="3">
        <v>1960</v>
      </c>
      <c r="D24" s="3">
        <v>390</v>
      </c>
      <c r="E24" s="3">
        <v>2350</v>
      </c>
      <c r="F24" s="3">
        <v>4310</v>
      </c>
      <c r="G24" s="3">
        <v>425</v>
      </c>
      <c r="H24" s="3">
        <v>754.74</v>
      </c>
      <c r="I24" s="3">
        <v>18.09</v>
      </c>
      <c r="J24" s="3">
        <v>17.510000000000002</v>
      </c>
    </row>
    <row r="25" spans="1:10" s="1" customFormat="1" ht="15.75" x14ac:dyDescent="0.25">
      <c r="A25" s="5">
        <v>3</v>
      </c>
      <c r="B25" s="2" t="s">
        <v>18</v>
      </c>
      <c r="C25" s="3">
        <v>0</v>
      </c>
      <c r="D25" s="3">
        <v>0</v>
      </c>
      <c r="E25" s="3">
        <v>0</v>
      </c>
      <c r="F25" s="3">
        <v>0</v>
      </c>
      <c r="G25" s="3">
        <v>3</v>
      </c>
      <c r="H25" s="3">
        <v>4.5</v>
      </c>
      <c r="I25" s="3">
        <v>100</v>
      </c>
      <c r="J25" s="3">
        <v>100</v>
      </c>
    </row>
    <row r="26" spans="1:10" ht="19.5" x14ac:dyDescent="0.4">
      <c r="A26" s="6" t="s">
        <v>26</v>
      </c>
      <c r="B26" s="7" t="s">
        <v>32</v>
      </c>
      <c r="C26" s="8">
        <v>2400</v>
      </c>
      <c r="D26" s="8">
        <v>480</v>
      </c>
      <c r="E26" s="8">
        <v>2880</v>
      </c>
      <c r="F26" s="8">
        <v>6350</v>
      </c>
      <c r="G26" s="8">
        <v>522</v>
      </c>
      <c r="H26" s="8">
        <v>1045.8699999999999</v>
      </c>
      <c r="I26" s="8">
        <v>18.02</v>
      </c>
      <c r="J26" s="8">
        <v>16.399999999999999</v>
      </c>
    </row>
    <row r="27" spans="1:10" ht="15.75" x14ac:dyDescent="0.25">
      <c r="A27" s="4">
        <v>1</v>
      </c>
      <c r="B27" s="2" t="s">
        <v>37</v>
      </c>
      <c r="C27" s="3">
        <v>70</v>
      </c>
      <c r="D27" s="3">
        <v>20</v>
      </c>
      <c r="E27" s="3">
        <v>90</v>
      </c>
      <c r="F27" s="3">
        <v>120</v>
      </c>
      <c r="G27" s="3">
        <v>0</v>
      </c>
      <c r="H27" s="3">
        <v>0</v>
      </c>
      <c r="I27" s="3">
        <v>0</v>
      </c>
      <c r="J27" s="3">
        <v>0</v>
      </c>
    </row>
    <row r="28" spans="1:10" ht="19.5" x14ac:dyDescent="0.4">
      <c r="A28" s="6" t="s">
        <v>26</v>
      </c>
      <c r="B28" s="7" t="s">
        <v>33</v>
      </c>
      <c r="C28" s="8">
        <v>70</v>
      </c>
      <c r="D28" s="8">
        <v>20</v>
      </c>
      <c r="E28" s="8">
        <v>90</v>
      </c>
      <c r="F28" s="8">
        <v>120</v>
      </c>
      <c r="G28" s="8">
        <v>0</v>
      </c>
      <c r="H28" s="8">
        <v>0</v>
      </c>
      <c r="I28" s="8">
        <v>0</v>
      </c>
      <c r="J28" s="8">
        <v>0</v>
      </c>
    </row>
    <row r="29" spans="1:10" ht="19.5" x14ac:dyDescent="0.4">
      <c r="A29" s="6" t="s">
        <v>26</v>
      </c>
      <c r="B29" s="7" t="s">
        <v>34</v>
      </c>
      <c r="C29" s="8">
        <v>50000</v>
      </c>
      <c r="D29" s="8">
        <v>10000</v>
      </c>
      <c r="E29" s="8">
        <v>60000</v>
      </c>
      <c r="F29" s="8">
        <v>59000</v>
      </c>
      <c r="G29" s="8">
        <v>19378</v>
      </c>
      <c r="H29" s="8">
        <v>14246.97</v>
      </c>
      <c r="I29" s="8">
        <v>32.299999999999997</v>
      </c>
      <c r="J29" s="8">
        <v>24.15</v>
      </c>
    </row>
  </sheetData>
  <mergeCells count="13">
    <mergeCell ref="A1:J1"/>
    <mergeCell ref="A2:J2"/>
    <mergeCell ref="A3:A5"/>
    <mergeCell ref="B3:B5"/>
    <mergeCell ref="C3:F3"/>
    <mergeCell ref="G3:H3"/>
    <mergeCell ref="I3:J3"/>
    <mergeCell ref="C4:E4"/>
    <mergeCell ref="F4:F5"/>
    <mergeCell ref="G4:G5"/>
    <mergeCell ref="H4:H5"/>
    <mergeCell ref="I4:I5"/>
    <mergeCell ref="J4:J5"/>
  </mergeCells>
  <pageMargins left="0.7" right="0.7" top="0.75" bottom="0.75" header="0.3" footer="0.3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tabSelected="1" topLeftCell="A15" workbookViewId="0">
      <selection sqref="A1:H28"/>
    </sheetView>
  </sheetViews>
  <sheetFormatPr defaultRowHeight="15" x14ac:dyDescent="0.25"/>
  <cols>
    <col min="1" max="1" width="9.28515625" bestFit="1" customWidth="1"/>
    <col min="2" max="2" width="28.85546875" customWidth="1"/>
    <col min="3" max="3" width="15.5703125" customWidth="1"/>
    <col min="4" max="4" width="14.42578125" bestFit="1" customWidth="1"/>
    <col min="5" max="5" width="12.5703125" bestFit="1" customWidth="1"/>
    <col min="6" max="6" width="13.85546875" customWidth="1"/>
    <col min="7" max="7" width="11.5703125" bestFit="1" customWidth="1"/>
    <col min="8" max="8" width="11.42578125" bestFit="1" customWidth="1"/>
  </cols>
  <sheetData>
    <row r="1" spans="1:8" ht="21" x14ac:dyDescent="0.35">
      <c r="A1" s="35" t="s">
        <v>49</v>
      </c>
      <c r="B1" s="35"/>
      <c r="C1" s="35"/>
      <c r="D1" s="35"/>
      <c r="E1" s="35"/>
      <c r="F1" s="35"/>
      <c r="G1" s="35"/>
      <c r="H1" s="35"/>
    </row>
    <row r="2" spans="1:8" ht="21" x14ac:dyDescent="0.35">
      <c r="A2" s="35" t="s">
        <v>50</v>
      </c>
      <c r="B2" s="35"/>
      <c r="C2" s="35"/>
      <c r="D2" s="35"/>
      <c r="E2" s="35"/>
      <c r="F2" s="35"/>
      <c r="G2" s="35"/>
      <c r="H2" s="35"/>
    </row>
    <row r="3" spans="1:8" ht="15.75" x14ac:dyDescent="0.25">
      <c r="A3" s="36" t="s">
        <v>0</v>
      </c>
      <c r="B3" s="36" t="s">
        <v>39</v>
      </c>
      <c r="C3" s="36" t="s">
        <v>40</v>
      </c>
      <c r="D3" s="36"/>
      <c r="E3" s="36" t="s">
        <v>41</v>
      </c>
      <c r="F3" s="36"/>
      <c r="G3" s="36" t="s">
        <v>42</v>
      </c>
      <c r="H3" s="36"/>
    </row>
    <row r="4" spans="1:8" ht="31.5" x14ac:dyDescent="0.25">
      <c r="A4" s="36"/>
      <c r="B4" s="36"/>
      <c r="C4" s="11" t="s">
        <v>43</v>
      </c>
      <c r="D4" s="11" t="s">
        <v>44</v>
      </c>
      <c r="E4" s="11" t="s">
        <v>43</v>
      </c>
      <c r="F4" s="11" t="s">
        <v>45</v>
      </c>
      <c r="G4" s="11" t="s">
        <v>43</v>
      </c>
      <c r="H4" s="11" t="s">
        <v>45</v>
      </c>
    </row>
    <row r="5" spans="1:8" ht="15.75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</row>
    <row r="6" spans="1:8" ht="15" customHeight="1" x14ac:dyDescent="0.25">
      <c r="A6" s="15">
        <v>1</v>
      </c>
      <c r="B6" s="13" t="s">
        <v>13</v>
      </c>
      <c r="C6" s="23">
        <v>22827</v>
      </c>
      <c r="D6" s="16">
        <v>17380.52</v>
      </c>
      <c r="E6" s="23">
        <v>2113</v>
      </c>
      <c r="F6" s="14">
        <v>1336.27</v>
      </c>
      <c r="G6" s="17">
        <f>E6/C6</f>
        <v>9.2565821176676749E-2</v>
      </c>
      <c r="H6" s="17">
        <f>F6/D6</f>
        <v>7.6883200272488961E-2</v>
      </c>
    </row>
    <row r="7" spans="1:8" ht="15" customHeight="1" x14ac:dyDescent="0.25">
      <c r="A7" s="15">
        <v>2</v>
      </c>
      <c r="B7" s="13" t="s">
        <v>14</v>
      </c>
      <c r="C7" s="23">
        <v>1896</v>
      </c>
      <c r="D7" s="16">
        <v>1113.8</v>
      </c>
      <c r="E7" s="23">
        <v>228</v>
      </c>
      <c r="F7" s="14">
        <v>132.84</v>
      </c>
      <c r="G7" s="17">
        <f t="shared" ref="G7:G28" si="0">E7/C7</f>
        <v>0.12025316455696203</v>
      </c>
      <c r="H7" s="17">
        <f t="shared" ref="H7:H28" si="1">F7/D7</f>
        <v>0.119267372957443</v>
      </c>
    </row>
    <row r="8" spans="1:8" ht="15" customHeight="1" x14ac:dyDescent="0.25">
      <c r="A8" s="15">
        <v>3</v>
      </c>
      <c r="B8" s="13" t="s">
        <v>15</v>
      </c>
      <c r="C8" s="23">
        <v>197</v>
      </c>
      <c r="D8" s="18">
        <v>102.44</v>
      </c>
      <c r="E8" s="23">
        <v>22</v>
      </c>
      <c r="F8" s="14">
        <v>14.06</v>
      </c>
      <c r="G8" s="17">
        <f t="shared" si="0"/>
        <v>0.1116751269035533</v>
      </c>
      <c r="H8" s="17">
        <f t="shared" si="1"/>
        <v>0.13725107379929716</v>
      </c>
    </row>
    <row r="9" spans="1:8" ht="15" customHeight="1" x14ac:dyDescent="0.25">
      <c r="A9" s="15">
        <v>4</v>
      </c>
      <c r="B9" s="13" t="s">
        <v>16</v>
      </c>
      <c r="C9" s="23">
        <v>168</v>
      </c>
      <c r="D9" s="18">
        <v>123.45</v>
      </c>
      <c r="E9" s="23">
        <v>30</v>
      </c>
      <c r="F9" s="14">
        <v>20.27</v>
      </c>
      <c r="G9" s="17">
        <f t="shared" si="0"/>
        <v>0.17857142857142858</v>
      </c>
      <c r="H9" s="17">
        <f t="shared" si="1"/>
        <v>0.16419603078169298</v>
      </c>
    </row>
    <row r="10" spans="1:8" ht="15" customHeight="1" x14ac:dyDescent="0.25">
      <c r="A10" s="15">
        <v>5</v>
      </c>
      <c r="B10" s="13" t="s">
        <v>17</v>
      </c>
      <c r="C10" s="23">
        <v>926</v>
      </c>
      <c r="D10" s="18">
        <v>602.74</v>
      </c>
      <c r="E10" s="23">
        <v>58</v>
      </c>
      <c r="F10" s="14">
        <v>41.35</v>
      </c>
      <c r="G10" s="17">
        <f t="shared" si="0"/>
        <v>6.2634989200863925E-2</v>
      </c>
      <c r="H10" s="17">
        <f t="shared" si="1"/>
        <v>6.8603377907555496E-2</v>
      </c>
    </row>
    <row r="11" spans="1:8" ht="15" customHeight="1" x14ac:dyDescent="0.25">
      <c r="A11" s="15">
        <v>6</v>
      </c>
      <c r="B11" s="13" t="s">
        <v>19</v>
      </c>
      <c r="C11" s="23">
        <v>505</v>
      </c>
      <c r="D11" s="18">
        <v>346.86</v>
      </c>
      <c r="E11" s="23">
        <v>178</v>
      </c>
      <c r="F11" s="14">
        <v>95.64</v>
      </c>
      <c r="G11" s="17">
        <f t="shared" si="0"/>
        <v>0.35247524752475246</v>
      </c>
      <c r="H11" s="17">
        <f t="shared" si="1"/>
        <v>0.27573084241480711</v>
      </c>
    </row>
    <row r="12" spans="1:8" ht="15" customHeight="1" x14ac:dyDescent="0.25">
      <c r="A12" s="15">
        <v>7</v>
      </c>
      <c r="B12" s="13" t="s">
        <v>20</v>
      </c>
      <c r="C12" s="23">
        <v>225</v>
      </c>
      <c r="D12" s="18">
        <v>122.33</v>
      </c>
      <c r="E12" s="23">
        <v>0</v>
      </c>
      <c r="F12" s="14">
        <v>0</v>
      </c>
      <c r="G12" s="17">
        <f t="shared" si="0"/>
        <v>0</v>
      </c>
      <c r="H12" s="17">
        <f t="shared" si="1"/>
        <v>0</v>
      </c>
    </row>
    <row r="13" spans="1:8" ht="15" customHeight="1" x14ac:dyDescent="0.25">
      <c r="A13" s="15">
        <v>8</v>
      </c>
      <c r="B13" s="13" t="s">
        <v>21</v>
      </c>
      <c r="C13" s="23">
        <v>5</v>
      </c>
      <c r="D13" s="18">
        <v>0.86</v>
      </c>
      <c r="E13" s="23">
        <v>0</v>
      </c>
      <c r="F13" s="14">
        <v>0</v>
      </c>
      <c r="G13" s="17">
        <f t="shared" si="0"/>
        <v>0</v>
      </c>
      <c r="H13" s="17">
        <f t="shared" si="1"/>
        <v>0</v>
      </c>
    </row>
    <row r="14" spans="1:8" ht="15" customHeight="1" x14ac:dyDescent="0.25">
      <c r="A14" s="15">
        <v>9</v>
      </c>
      <c r="B14" s="13" t="s">
        <v>22</v>
      </c>
      <c r="C14" s="23">
        <v>346</v>
      </c>
      <c r="D14" s="18">
        <v>239.3</v>
      </c>
      <c r="E14" s="23">
        <v>28</v>
      </c>
      <c r="F14" s="14">
        <v>24.74</v>
      </c>
      <c r="G14" s="17">
        <f t="shared" si="0"/>
        <v>8.0924855491329481E-2</v>
      </c>
      <c r="H14" s="17">
        <f t="shared" si="1"/>
        <v>0.10338487254492268</v>
      </c>
    </row>
    <row r="15" spans="1:8" ht="15" customHeight="1" x14ac:dyDescent="0.25">
      <c r="A15" s="15">
        <v>10</v>
      </c>
      <c r="B15" s="13" t="s">
        <v>23</v>
      </c>
      <c r="C15" s="23">
        <v>4287</v>
      </c>
      <c r="D15" s="16">
        <v>2174.2399999999998</v>
      </c>
      <c r="E15" s="23">
        <v>1972</v>
      </c>
      <c r="F15" s="14">
        <v>698.91</v>
      </c>
      <c r="G15" s="17">
        <f t="shared" si="0"/>
        <v>0.45999533473291349</v>
      </c>
      <c r="H15" s="17">
        <f t="shared" si="1"/>
        <v>0.32145025388181619</v>
      </c>
    </row>
    <row r="16" spans="1:8" ht="15" customHeight="1" x14ac:dyDescent="0.25">
      <c r="A16" s="15">
        <v>11</v>
      </c>
      <c r="B16" s="13" t="s">
        <v>24</v>
      </c>
      <c r="C16" s="23">
        <v>246</v>
      </c>
      <c r="D16" s="18">
        <v>128.69999999999999</v>
      </c>
      <c r="E16" s="23">
        <v>24</v>
      </c>
      <c r="F16" s="14">
        <v>11.25</v>
      </c>
      <c r="G16" s="17">
        <f t="shared" si="0"/>
        <v>9.7560975609756101E-2</v>
      </c>
      <c r="H16" s="17">
        <f t="shared" si="1"/>
        <v>8.7412587412587422E-2</v>
      </c>
    </row>
    <row r="17" spans="1:8" ht="15" customHeight="1" x14ac:dyDescent="0.25">
      <c r="A17" s="15">
        <v>12</v>
      </c>
      <c r="B17" s="13" t="s">
        <v>25</v>
      </c>
      <c r="C17" s="23">
        <v>3083</v>
      </c>
      <c r="D17" s="16">
        <v>1695.53</v>
      </c>
      <c r="E17" s="23">
        <v>511</v>
      </c>
      <c r="F17" s="14">
        <v>235.38</v>
      </c>
      <c r="G17" s="17">
        <f t="shared" si="0"/>
        <v>0.16574764839442102</v>
      </c>
      <c r="H17" s="17">
        <f t="shared" si="1"/>
        <v>0.13882384859011637</v>
      </c>
    </row>
    <row r="18" spans="1:8" ht="15" customHeight="1" x14ac:dyDescent="0.25">
      <c r="A18" s="10"/>
      <c r="B18" s="7" t="s">
        <v>27</v>
      </c>
      <c r="C18" s="25">
        <f>SUM(C6:C17)</f>
        <v>34711</v>
      </c>
      <c r="D18" s="26">
        <f t="shared" ref="D18:F18" si="2">SUM(D6:D17)</f>
        <v>24030.77</v>
      </c>
      <c r="E18" s="25">
        <f t="shared" si="2"/>
        <v>5164</v>
      </c>
      <c r="F18" s="26">
        <f t="shared" si="2"/>
        <v>2610.71</v>
      </c>
      <c r="G18" s="22">
        <f t="shared" si="0"/>
        <v>0.14877128287862637</v>
      </c>
      <c r="H18" s="22">
        <f t="shared" si="1"/>
        <v>0.10864029741868446</v>
      </c>
    </row>
    <row r="19" spans="1:8" ht="15" customHeight="1" x14ac:dyDescent="0.25">
      <c r="A19" s="15">
        <v>1</v>
      </c>
      <c r="B19" s="13" t="s">
        <v>46</v>
      </c>
      <c r="C19" s="23">
        <v>10622</v>
      </c>
      <c r="D19" s="16">
        <v>6075.09</v>
      </c>
      <c r="E19" s="23">
        <v>1479</v>
      </c>
      <c r="F19" s="14">
        <v>579.89</v>
      </c>
      <c r="G19" s="17">
        <f t="shared" si="0"/>
        <v>0.13923931463001318</v>
      </c>
      <c r="H19" s="17">
        <f t="shared" si="1"/>
        <v>9.5453729903589898E-2</v>
      </c>
    </row>
    <row r="20" spans="1:8" ht="15" customHeight="1" x14ac:dyDescent="0.25">
      <c r="A20" s="15">
        <v>2</v>
      </c>
      <c r="B20" s="13" t="s">
        <v>47</v>
      </c>
      <c r="C20" s="23">
        <v>1138</v>
      </c>
      <c r="D20" s="18">
        <v>673.32</v>
      </c>
      <c r="E20" s="23">
        <v>154</v>
      </c>
      <c r="F20" s="14">
        <v>103.66</v>
      </c>
      <c r="G20" s="17">
        <f t="shared" si="0"/>
        <v>0.13532513181019332</v>
      </c>
      <c r="H20" s="17">
        <f t="shared" si="1"/>
        <v>0.1539535436345274</v>
      </c>
    </row>
    <row r="21" spans="1:8" ht="15" customHeight="1" x14ac:dyDescent="0.25">
      <c r="A21" s="10"/>
      <c r="B21" s="7" t="s">
        <v>29</v>
      </c>
      <c r="C21" s="25">
        <f t="shared" ref="C21" si="3">SUM(C19:C20)</f>
        <v>11760</v>
      </c>
      <c r="D21" s="26">
        <f t="shared" ref="D21" si="4">SUM(D19:D20)</f>
        <v>6748.41</v>
      </c>
      <c r="E21" s="25">
        <f t="shared" ref="E21" si="5">SUM(E19:E20)</f>
        <v>1633</v>
      </c>
      <c r="F21" s="26">
        <f t="shared" ref="F21" si="6">SUM(F19:F20)</f>
        <v>683.55</v>
      </c>
      <c r="G21" s="22">
        <f t="shared" si="0"/>
        <v>0.13886054421768707</v>
      </c>
      <c r="H21" s="22">
        <f t="shared" si="1"/>
        <v>0.10129052621284124</v>
      </c>
    </row>
    <row r="22" spans="1:8" ht="15" customHeight="1" x14ac:dyDescent="0.25">
      <c r="A22" s="15">
        <v>1</v>
      </c>
      <c r="B22" s="13" t="s">
        <v>30</v>
      </c>
      <c r="C22" s="23">
        <v>1055</v>
      </c>
      <c r="D22" s="16">
        <v>1262.6400000000001</v>
      </c>
      <c r="E22" s="23">
        <v>32</v>
      </c>
      <c r="F22" s="14">
        <v>35.479999999999997</v>
      </c>
      <c r="G22" s="17">
        <f t="shared" si="0"/>
        <v>3.0331753554502371E-2</v>
      </c>
      <c r="H22" s="17">
        <f t="shared" si="1"/>
        <v>2.8099854273585499E-2</v>
      </c>
    </row>
    <row r="23" spans="1:8" ht="15" customHeight="1" x14ac:dyDescent="0.25">
      <c r="A23" s="15">
        <v>2</v>
      </c>
      <c r="B23" s="13" t="s">
        <v>31</v>
      </c>
      <c r="C23" s="23">
        <v>5226</v>
      </c>
      <c r="D23" s="16">
        <v>4494.8599999999997</v>
      </c>
      <c r="E23" s="23">
        <v>331</v>
      </c>
      <c r="F23" s="14">
        <v>210.72</v>
      </c>
      <c r="G23" s="17">
        <f t="shared" si="0"/>
        <v>6.3337160352085725E-2</v>
      </c>
      <c r="H23" s="17">
        <f t="shared" si="1"/>
        <v>4.6880214289210347E-2</v>
      </c>
    </row>
    <row r="24" spans="1:8" s="12" customFormat="1" ht="15" customHeight="1" x14ac:dyDescent="0.25">
      <c r="A24" s="15">
        <v>3</v>
      </c>
      <c r="B24" s="13" t="s">
        <v>18</v>
      </c>
      <c r="C24" s="23">
        <v>8</v>
      </c>
      <c r="D24" s="18">
        <v>12.82</v>
      </c>
      <c r="E24" s="23">
        <v>0</v>
      </c>
      <c r="F24" s="14">
        <v>0</v>
      </c>
      <c r="G24" s="17">
        <f t="shared" si="0"/>
        <v>0</v>
      </c>
      <c r="H24" s="17">
        <f t="shared" si="1"/>
        <v>0</v>
      </c>
    </row>
    <row r="25" spans="1:8" ht="15" customHeight="1" x14ac:dyDescent="0.25">
      <c r="A25" s="10"/>
      <c r="B25" s="7" t="s">
        <v>32</v>
      </c>
      <c r="C25" s="25">
        <f t="shared" ref="C25" si="7">SUM(C22:C24)</f>
        <v>6289</v>
      </c>
      <c r="D25" s="26">
        <f t="shared" ref="D25" si="8">SUM(D22:D24)</f>
        <v>5770.32</v>
      </c>
      <c r="E25" s="25">
        <f t="shared" ref="E25" si="9">SUM(E22:E24)</f>
        <v>363</v>
      </c>
      <c r="F25" s="26">
        <f t="shared" ref="F25" si="10">SUM(F22:F24)</f>
        <v>246.2</v>
      </c>
      <c r="G25" s="22">
        <f t="shared" si="0"/>
        <v>5.7719828271585311E-2</v>
      </c>
      <c r="H25" s="22">
        <f t="shared" si="1"/>
        <v>4.2666611210470128E-2</v>
      </c>
    </row>
    <row r="26" spans="1:8" ht="15" customHeight="1" x14ac:dyDescent="0.25">
      <c r="A26" s="15">
        <v>1</v>
      </c>
      <c r="B26" s="13" t="s">
        <v>48</v>
      </c>
      <c r="C26" s="23">
        <v>704</v>
      </c>
      <c r="D26" s="18">
        <v>453.3</v>
      </c>
      <c r="E26" s="23">
        <v>52</v>
      </c>
      <c r="F26" s="14">
        <v>47.26</v>
      </c>
      <c r="G26" s="17">
        <f t="shared" si="0"/>
        <v>7.3863636363636367E-2</v>
      </c>
      <c r="H26" s="17">
        <f t="shared" si="1"/>
        <v>0.1042576660048533</v>
      </c>
    </row>
    <row r="27" spans="1:8" ht="15" customHeight="1" x14ac:dyDescent="0.25">
      <c r="A27" s="10"/>
      <c r="B27" s="7" t="s">
        <v>33</v>
      </c>
      <c r="C27" s="25">
        <v>704</v>
      </c>
      <c r="D27" s="27">
        <v>453.3</v>
      </c>
      <c r="E27" s="25">
        <v>52</v>
      </c>
      <c r="F27" s="26">
        <v>47.26</v>
      </c>
      <c r="G27" s="22">
        <f t="shared" si="0"/>
        <v>7.3863636363636367E-2</v>
      </c>
      <c r="H27" s="22">
        <f t="shared" si="1"/>
        <v>0.1042576660048533</v>
      </c>
    </row>
    <row r="28" spans="1:8" ht="15" customHeight="1" x14ac:dyDescent="0.25">
      <c r="A28" s="19"/>
      <c r="B28" s="20" t="s">
        <v>34</v>
      </c>
      <c r="C28" s="24">
        <f>C27+C25+C21+C18</f>
        <v>53464</v>
      </c>
      <c r="D28" s="21">
        <f t="shared" ref="D28:F28" si="11">D27+D25+D21+D18</f>
        <v>37002.800000000003</v>
      </c>
      <c r="E28" s="24">
        <f t="shared" si="11"/>
        <v>7212</v>
      </c>
      <c r="F28" s="21">
        <f t="shared" si="11"/>
        <v>3587.7200000000003</v>
      </c>
      <c r="G28" s="22">
        <f t="shared" si="0"/>
        <v>0.13489450845428699</v>
      </c>
      <c r="H28" s="22">
        <f t="shared" si="1"/>
        <v>9.6958068038094411E-2</v>
      </c>
    </row>
  </sheetData>
  <mergeCells count="7">
    <mergeCell ref="A1:H1"/>
    <mergeCell ref="A2:H2"/>
    <mergeCell ref="A3:A4"/>
    <mergeCell ref="B3:B4"/>
    <mergeCell ref="C3:D3"/>
    <mergeCell ref="E3:F3"/>
    <mergeCell ref="G3:H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Disbursement</vt:lpstr>
      <vt:lpstr>OS &amp; NPA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2021-12-18T13:10:00Z</dcterms:modified>
</cp:coreProperties>
</file>